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3г\ИСО тримесемни\ИСО тримесечни 30.06.23г\"/>
    </mc:Choice>
  </mc:AlternateContent>
  <bookViews>
    <workbookView xWindow="0" yWindow="0" windowWidth="21600" windowHeight="96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G70" i="1" s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C62" i="1"/>
  <c r="F59" i="1"/>
  <c r="E59" i="1"/>
  <c r="D59" i="1"/>
  <c r="J59" i="1" s="1"/>
  <c r="C59" i="1"/>
  <c r="F56" i="1"/>
  <c r="E56" i="1"/>
  <c r="D56" i="1"/>
  <c r="J56" i="1"/>
  <c r="C56" i="1"/>
  <c r="F53" i="1"/>
  <c r="E53" i="1"/>
  <c r="D53" i="1"/>
  <c r="C53" i="1"/>
  <c r="F50" i="1"/>
  <c r="E50" i="1"/>
  <c r="I50" i="1" s="1"/>
  <c r="D50" i="1"/>
  <c r="J50" i="1" s="1"/>
  <c r="C50" i="1"/>
  <c r="F47" i="1"/>
  <c r="E47" i="1"/>
  <c r="D47" i="1"/>
  <c r="J47" i="1"/>
  <c r="C47" i="1"/>
  <c r="F44" i="1"/>
  <c r="E44" i="1"/>
  <c r="I44" i="1" s="1"/>
  <c r="D44" i="1"/>
  <c r="C44" i="1"/>
  <c r="D41" i="1"/>
  <c r="E41" i="1"/>
  <c r="I41" i="1" s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56" i="1"/>
  <c r="I65" i="1"/>
  <c r="J14" i="1"/>
  <c r="J27" i="1"/>
  <c r="C25" i="1"/>
  <c r="I25" i="1" s="1"/>
  <c r="D25" i="1"/>
  <c r="J25" i="1" s="1"/>
  <c r="J10" i="1"/>
  <c r="D36" i="1"/>
  <c r="D6" i="1" s="1"/>
  <c r="I59" i="1" l="1"/>
  <c r="J53" i="1"/>
  <c r="J62" i="1"/>
  <c r="I53" i="1"/>
  <c r="I47" i="1"/>
  <c r="F70" i="1"/>
  <c r="J44" i="1"/>
  <c r="E34" i="1"/>
  <c r="E36" i="1" s="1"/>
  <c r="E6" i="1" s="1"/>
  <c r="I62" i="1"/>
  <c r="C70" i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<sst xmlns="http://schemas.openxmlformats.org/spreadsheetml/2006/main" count="417" uniqueCount="383">
  <si>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</si>
  <si>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</si>
  <si>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</si>
  <si>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</si>
  <si>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</si>
  <si>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</si>
  <si>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</si>
  <si>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</si>
  <si>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</si>
  <si>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</si>
  <si>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</si>
  <si>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</si>
  <si>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</si>
  <si>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</si>
  <si>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</si>
  <si>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</si>
  <si>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</si>
  <si>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</si>
  <si>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</si>
  <si>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</si>
  <si>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</si>
  <si>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</si>
  <si>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</si>
  <si>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</si>
  <si>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</si>
  <si>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</si>
  <si>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</si>
  <si>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</si>
  <si>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</si>
  <si>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</si>
  <si>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</si>
  <si>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</si>
  <si>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</si>
  <si>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</si>
  <si>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</si>
  <si>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</si>
  <si>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</si>
  <si>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</si>
  <si>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</si>
  <si>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</si>
  <si>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</si>
  <si>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</si>
  <si>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</si>
  <si>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</si>
  <si>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</si>
  <si>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</si>
  <si>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</si>
  <si>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</si>
  <si>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</si>
  <si>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</si>
  <si>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</si>
  <si>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</si>
  <si>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</si>
  <si>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</si>
  <si>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</si>
  <si>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</si>
  <si>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</si>
  <si>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</si>
  <si>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</si>
  <si>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</si>
  <si>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</si>
  <si>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</si>
  <si>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</si>
  <si>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</si>
  <si>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</si>
  <si>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</si>
  <si>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</si>
  <si>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</si>
  <si>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</si>
  <si>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</si>
  <si>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</si>
  <si>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</si>
  <si>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</si>
  <si>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</si>
  <si>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</si>
  <si>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</si>
  <si>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</si>
  <si>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</si>
  <si>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</si>
  <si>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</si>
  <si>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</si>
  <si>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</si>
  <si>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</si>
  <si>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</si>
  <si>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</si>
  <si>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</si>
  <si>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</si>
  <si>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</si>
  <si>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</si>
  <si>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</si>
  <si>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</si>
  <si>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</si>
  <si>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</si>
  <si>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</si>
  <si>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</si>
  <si>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</si>
  <si>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</si>
  <si>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</si>
  <si>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</si>
  <si>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</si>
  <si>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</si>
  <si>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</si>
  <si>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</si>
  <si>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</si>
  <si>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</si>
  <si>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</si>
  <si>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</si>
  <si>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</si>
  <si>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</si>
  <si>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</si>
  <si>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</si>
  <si>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</si>
  <si>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</si>
  <si>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</si>
  <si>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</si>
  <si>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</si>
  <si>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</si>
  <si>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</si>
  <si>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</si>
  <si>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</si>
  <si>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</si>
  <si>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</si>
  <si>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</si>
  <si>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</si>
  <si>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</si>
  <si>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</si>
  <si>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</si>
  <si>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</si>
  <si>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</si>
  <si>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</si>
  <si>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</si>
  <si>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</si>
  <si>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</si>
  <si>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</si>
  <si>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</si>
  <si>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</si>
  <si>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</si>
  <si>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</si>
  <si>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</si>
  <si>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</si>
  <si>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</si>
  <si>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</si>
  <si>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</si>
  <si>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</si>
  <si>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</si>
  <si>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</si>
  <si>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</si>
  <si>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</si>
  <si>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</si>
  <si>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</si>
  <si>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</si>
  <si>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</si>
  <si>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</si>
  <si>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</si>
  <si>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</si>
  <si>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</si>
  <si>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</si>
  <si>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</si>
  <si>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</si>
  <si>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</si>
  <si>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</si>
  <si>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</si>
  <si>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</si>
  <si>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</si>
  <si>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</si>
  <si>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</si>
  <si>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</si>
  <si>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</si>
  <si>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</si>
  <si>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</si>
  <si>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</si>
  <si>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</si>
  <si>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</si>
  <si>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</si>
  <si>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</si>
  <si>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</si>
  <si>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</si>
  <si>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</si>
  <si>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</si>
  <si>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</si>
  <si>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</si>
  <si>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</si>
  <si>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</si>
  <si>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</si>
  <si>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</si>
  <si>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</si>
  <si>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</si>
  <si>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</si>
  <si>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</si>
  <si>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</si>
  <si>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</si>
  <si>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</si>
  <si>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</si>
  <si>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</si>
  <si>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</si>
  <si>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</si>
  <si>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</si>
  <si>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</si>
  <si>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</si>
  <si>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</si>
  <si>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</si>
  <si>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</si>
  <si>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</si>
  <si>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</si>
  <si>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</si>
  <si>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</si>
  <si>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</si>
  <si>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</si>
  <si>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</si>
  <si>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</si>
  <si>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</si>
  <si>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</si>
  <si>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</si>
  <si>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</si>
  <si>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</si>
  <si>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</si>
  <si>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</si>
  <si>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</si>
  <si>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</si>
  <si>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</si>
  <si>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</si>
  <si>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</si>
  <si>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</si>
  <si>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</si>
  <si>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</si>
  <si>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</si>
  <si>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</si>
  <si>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</si>
  <si>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</si>
  <si>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</si>
  <si>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</si>
  <si>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</si>
  <si>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</si>
  <si>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</si>
  <si>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</si>
  <si>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</si>
  <si>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</si>
  <si>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</si>
  <si>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</si>
  <si>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</si>
  <si>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</si>
  <si>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</si>
  <si>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</si>
  <si>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</si>
  <si>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</si>
  <si>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</si>
  <si>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</si>
  <si>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</si>
  <si>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</si>
  <si>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</si>
  <si>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</si>
  <si>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</si>
  <si>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</si>
  <si>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</si>
  <si>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</si>
  <si>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</si>
  <si>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</si>
  <si>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</si>
  <si>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</si>
  <si>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</si>
  <si>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</si>
  <si>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</si>
  <si>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</si>
  <si>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</si>
  <si>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</si>
  <si>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</si>
  <si>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</si>
  <si>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</si>
  <si>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</si>
  <si>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</si>
  <si>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</si>
  <si>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</si>
  <si>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</si>
  <si>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</si>
  <si>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</si>
  <si>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</si>
  <si>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</si>
  <si>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</si>
  <si>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</si>
  <si>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</si>
  <si>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</si>
  <si>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</si>
  <si>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</si>
  <si>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</si>
  <si>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</si>
  <si>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</si>
  <si>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</si>
  <si>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</si>
  <si>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</si>
  <si>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</si>
  <si>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</si>
  <si>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</si>
  <si>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</si>
  <si>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</si>
  <si>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</si>
  <si>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</si>
  <si>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</si>
  <si>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</si>
  <si>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</si>
  <si>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</si>
  <si>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</si>
  <si>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</si>
  <si>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</si>
  <si>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</si>
  <si>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</si>
  <si>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</si>
  <si>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</si>
  <si>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</si>
  <si>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</si>
  <si>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</si>
  <si>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</si>
  <si>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</si>
  <si>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</si>
  <si>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</si>
  <si>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</si>
  <si>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</si>
  <si>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</si>
  <si>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</si>
  <si>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</si>
  <si>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</si>
  <si>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</si>
  <si>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</si>
  <si>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</si>
  <si>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</si>
  <si>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</si>
  <si>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</si>
  <si>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</si>
  <si>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</si>
  <si>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</si>
  <si>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</si>
  <si>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</si>
  <si>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</si>
  <si>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</si>
  <si>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</si>
  <si>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</si>
  <si>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</si>
  <si>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</si>
  <si>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</si>
  <si>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</si>
  <si>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</si>
  <si>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</si>
  <si>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</si>
  <si>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</si>
  <si>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</si>
  <si>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</si>
  <si>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</si>
  <si>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</si>
  <si>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</si>
  <si>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</si>
  <si>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</si>
  <si>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</si>
  <si>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</si>
  <si>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</si>
  <si>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</si>
  <si>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</si>
  <si>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</si>
  <si>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</si>
  <si>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</si>
  <si>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</si>
  <si>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</si>
  <si>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</si>
  <si>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</si>
  <si>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</si>
  <si>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</si>
  <si>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</si>
  <si>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</si>
  <si>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</si>
  <si>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</si>
  <si>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</si>
  <si>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</si>
  <si>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</si>
  <si>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</si>
  <si>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</si>
  <si>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</si>
  <si>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</si>
  <si>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</si>
  <si>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</si>
  <si>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</si>
  <si>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</si>
  <si>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</si>
  <si>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</si>
  <si>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</si>
  <si>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100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</si>
</sst>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49" zoomScale="85" zoomScaleNormal="85" workbookViewId="0">
      <selection activeCell="J63" sqref="J6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45107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2168259</v>
      </c>
      <c r="D9" s="139"/>
      <c r="E9" s="138">
        <v>1389499</v>
      </c>
      <c r="F9" s="140"/>
      <c r="G9" s="78">
        <v>0</v>
      </c>
      <c r="H9" s="79">
        <v>0</v>
      </c>
      <c r="I9" s="43">
        <f>+C9+E9</f>
        <v>3557758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426320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426320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426320</v>
      </c>
      <c r="F11" s="17"/>
      <c r="G11" s="149">
        <v>0</v>
      </c>
      <c r="H11" s="150">
        <v>0</v>
      </c>
      <c r="I11" s="21">
        <f t="shared" si="0"/>
        <v>426320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42092</v>
      </c>
      <c r="F12" s="17"/>
      <c r="G12" s="149">
        <v>0</v>
      </c>
      <c r="H12" s="150">
        <v>0</v>
      </c>
      <c r="I12" s="21">
        <f t="shared" si="0"/>
        <v>42092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1339808</v>
      </c>
      <c r="D14" s="13">
        <f>+D15+D17+D18+D19+D16</f>
        <v>0</v>
      </c>
      <c r="E14" s="12">
        <f>+E15+E17+E18+E19+E16</f>
        <v>431086</v>
      </c>
      <c r="F14" s="14">
        <f>+F15+F17+F18+F19+F16</f>
        <v>0</v>
      </c>
      <c r="G14" s="72">
        <v>0</v>
      </c>
      <c r="H14" s="73">
        <v>0</v>
      </c>
      <c r="I14" s="12">
        <f t="shared" si="0"/>
        <v>1770894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1339808</v>
      </c>
      <c r="D15" s="17"/>
      <c r="E15" s="16"/>
      <c r="F15" s="17"/>
      <c r="G15" s="149">
        <v>0</v>
      </c>
      <c r="H15" s="150">
        <v>0</v>
      </c>
      <c r="I15" s="18">
        <f t="shared" si="0"/>
        <v>1339808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>
        <v>366361</v>
      </c>
      <c r="F16" s="17"/>
      <c r="G16" s="149">
        <v>0</v>
      </c>
      <c r="H16" s="150">
        <v>0</v>
      </c>
      <c r="I16" s="21">
        <f t="shared" si="0"/>
        <v>366361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64725</v>
      </c>
      <c r="F17" s="17"/>
      <c r="G17" s="149">
        <v>0</v>
      </c>
      <c r="H17" s="150">
        <v>0</v>
      </c>
      <c r="I17" s="21">
        <f t="shared" si="0"/>
        <v>64725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21267</v>
      </c>
      <c r="D20" s="17"/>
      <c r="E20" s="16">
        <v>46376</v>
      </c>
      <c r="F20" s="17"/>
      <c r="G20" s="149">
        <v>0</v>
      </c>
      <c r="H20" s="150">
        <v>0</v>
      </c>
      <c r="I20" s="12">
        <f t="shared" si="0"/>
        <v>67643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61823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61823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745361</v>
      </c>
      <c r="D25" s="13">
        <f>+D26+D27+D33</f>
        <v>0</v>
      </c>
      <c r="E25" s="12">
        <f>+E26+E27+E33</f>
        <v>485717</v>
      </c>
      <c r="F25" s="14">
        <f>+F26+F27+F33</f>
        <v>0</v>
      </c>
      <c r="G25" s="72">
        <v>0</v>
      </c>
      <c r="H25" s="73">
        <v>0</v>
      </c>
      <c r="I25" s="12">
        <f t="shared" si="0"/>
        <v>1231078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91943</v>
      </c>
      <c r="F26" s="17"/>
      <c r="G26" s="149">
        <v>0</v>
      </c>
      <c r="H26" s="150">
        <v>0</v>
      </c>
      <c r="I26" s="31">
        <f t="shared" si="0"/>
        <v>91943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739169</v>
      </c>
      <c r="D27" s="13">
        <f>+D28+D29+D30+D31+D32</f>
        <v>0</v>
      </c>
      <c r="E27" s="12">
        <f>+E28+E29+E30+E31+E32</f>
        <v>205951</v>
      </c>
      <c r="F27" s="14">
        <f>+F28+F29+F30+F31+F32</f>
        <v>0</v>
      </c>
      <c r="G27" s="72">
        <v>0</v>
      </c>
      <c r="H27" s="73">
        <v>0</v>
      </c>
      <c r="I27" s="12">
        <f t="shared" si="0"/>
        <v>945120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115228</v>
      </c>
      <c r="D28" s="17"/>
      <c r="E28" s="16"/>
      <c r="F28" s="17"/>
      <c r="G28" s="149">
        <v>0</v>
      </c>
      <c r="H28" s="150">
        <v>0</v>
      </c>
      <c r="I28" s="35">
        <f t="shared" si="0"/>
        <v>115228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132622</v>
      </c>
      <c r="F30" s="17"/>
      <c r="G30" s="149">
        <v>0</v>
      </c>
      <c r="H30" s="150">
        <v>0</v>
      </c>
      <c r="I30" s="37">
        <f t="shared" si="0"/>
        <v>132622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45414</v>
      </c>
      <c r="F31" s="17"/>
      <c r="G31" s="149">
        <v>0</v>
      </c>
      <c r="H31" s="150">
        <v>0</v>
      </c>
      <c r="I31" s="37">
        <f t="shared" si="0"/>
        <v>45414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623941</v>
      </c>
      <c r="D32" s="17"/>
      <c r="E32" s="16">
        <v>27915</v>
      </c>
      <c r="F32" s="17"/>
      <c r="G32" s="149">
        <v>0</v>
      </c>
      <c r="H32" s="150">
        <v>0</v>
      </c>
      <c r="I32" s="37">
        <f t="shared" si="0"/>
        <v>651856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6192</v>
      </c>
      <c r="D33" s="17"/>
      <c r="E33" s="16">
        <v>187823</v>
      </c>
      <c r="F33" s="17"/>
      <c r="G33" s="149">
        <v>0</v>
      </c>
      <c r="H33" s="150">
        <v>0</v>
      </c>
      <c r="I33" s="40">
        <f t="shared" si="0"/>
        <v>194015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2168259</v>
      </c>
      <c r="D34" s="44">
        <f t="shared" ref="D34:F34" si="4">+D10+D14+D20+D21+D22+D23+D24+D25</f>
        <v>0</v>
      </c>
      <c r="E34" s="45">
        <f t="shared" si="4"/>
        <v>1389499</v>
      </c>
      <c r="F34" s="46">
        <f t="shared" si="4"/>
        <v>0</v>
      </c>
      <c r="G34" s="74">
        <v>0</v>
      </c>
      <c r="H34" s="75">
        <v>0</v>
      </c>
      <c r="I34" s="43">
        <f t="shared" si="0"/>
        <v>3557758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218590</v>
      </c>
      <c r="D41" s="59">
        <f t="shared" si="6"/>
        <v>0</v>
      </c>
      <c r="E41" s="58">
        <f t="shared" si="6"/>
        <v>363872</v>
      </c>
      <c r="F41" s="60">
        <f t="shared" si="6"/>
        <v>50399</v>
      </c>
      <c r="G41" s="58">
        <f t="shared" si="6"/>
        <v>48700</v>
      </c>
      <c r="H41" s="60">
        <f t="shared" si="6"/>
        <v>0</v>
      </c>
      <c r="I41" s="58">
        <f>+C41+E41+G41</f>
        <v>631162</v>
      </c>
      <c r="J41" s="59">
        <f>+D41+F41+H41</f>
        <v>50399</v>
      </c>
    </row>
    <row r="42" spans="1:10">
      <c r="A42" s="1">
        <v>101</v>
      </c>
      <c r="B42" s="15" t="s">
        <v>294</v>
      </c>
      <c r="C42" s="16">
        <v>218590</v>
      </c>
      <c r="D42" s="17"/>
      <c r="E42" s="16">
        <v>363266</v>
      </c>
      <c r="F42" s="17">
        <v>50399</v>
      </c>
      <c r="G42" s="16">
        <v>48700</v>
      </c>
      <c r="H42" s="17"/>
      <c r="I42" s="66">
        <f t="shared" ref="I42:I70" si="7">+C42+E42+G42</f>
        <v>630556</v>
      </c>
      <c r="J42" s="67">
        <f t="shared" ref="J42:J70" si="8">+D42+F42+H42</f>
        <v>50399</v>
      </c>
    </row>
    <row r="43" spans="1:10">
      <c r="A43" s="1">
        <v>102</v>
      </c>
      <c r="B43" s="20" t="s">
        <v>295</v>
      </c>
      <c r="C43" s="50"/>
      <c r="D43" s="51"/>
      <c r="E43" s="50">
        <v>606</v>
      </c>
      <c r="F43" s="51"/>
      <c r="G43" s="50"/>
      <c r="H43" s="51"/>
      <c r="I43" s="68">
        <f t="shared" si="7"/>
        <v>606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682774</v>
      </c>
      <c r="D44" s="59">
        <f t="shared" si="9"/>
        <v>623941</v>
      </c>
      <c r="E44" s="58">
        <f t="shared" si="9"/>
        <v>12209</v>
      </c>
      <c r="F44" s="60">
        <f t="shared" si="9"/>
        <v>7209</v>
      </c>
      <c r="G44" s="58">
        <f t="shared" si="9"/>
        <v>0</v>
      </c>
      <c r="H44" s="60">
        <f t="shared" si="9"/>
        <v>0</v>
      </c>
      <c r="I44" s="58">
        <f t="shared" si="7"/>
        <v>694983</v>
      </c>
      <c r="J44" s="59">
        <f t="shared" si="8"/>
        <v>631150</v>
      </c>
    </row>
    <row r="45" spans="1:10">
      <c r="A45" s="1">
        <v>201</v>
      </c>
      <c r="B45" s="15" t="s">
        <v>294</v>
      </c>
      <c r="C45" s="16">
        <v>58833</v>
      </c>
      <c r="D45" s="17"/>
      <c r="E45" s="16">
        <v>5000</v>
      </c>
      <c r="F45" s="17"/>
      <c r="G45" s="16"/>
      <c r="H45" s="17"/>
      <c r="I45" s="66">
        <f t="shared" si="7"/>
        <v>63833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623941</v>
      </c>
      <c r="D46" s="51">
        <v>623941</v>
      </c>
      <c r="E46" s="50">
        <v>7209</v>
      </c>
      <c r="F46" s="51">
        <v>7209</v>
      </c>
      <c r="G46" s="50"/>
      <c r="H46" s="51"/>
      <c r="I46" s="68">
        <f t="shared" si="7"/>
        <v>631150</v>
      </c>
      <c r="J46" s="69">
        <f t="shared" si="8"/>
        <v>631150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883457</v>
      </c>
      <c r="D47" s="59">
        <f t="shared" si="10"/>
        <v>0</v>
      </c>
      <c r="E47" s="58">
        <f t="shared" si="10"/>
        <v>15000</v>
      </c>
      <c r="F47" s="60">
        <f t="shared" si="10"/>
        <v>0</v>
      </c>
      <c r="G47" s="58">
        <f t="shared" si="10"/>
        <v>1000</v>
      </c>
      <c r="H47" s="60">
        <f t="shared" si="10"/>
        <v>0</v>
      </c>
      <c r="I47" s="58">
        <f t="shared" si="7"/>
        <v>899457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883457</v>
      </c>
      <c r="D48" s="17"/>
      <c r="E48" s="16">
        <v>15000</v>
      </c>
      <c r="F48" s="17"/>
      <c r="G48" s="16">
        <v>1000</v>
      </c>
      <c r="H48" s="17"/>
      <c r="I48" s="66">
        <f t="shared" si="7"/>
        <v>899457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141348</v>
      </c>
      <c r="D50" s="59">
        <f t="shared" si="11"/>
        <v>0</v>
      </c>
      <c r="E50" s="58">
        <f t="shared" si="11"/>
        <v>20800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162148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141348</v>
      </c>
      <c r="D51" s="17"/>
      <c r="E51" s="16">
        <v>20800</v>
      </c>
      <c r="F51" s="17"/>
      <c r="G51" s="16"/>
      <c r="H51" s="17"/>
      <c r="I51" s="66">
        <f t="shared" si="7"/>
        <v>162148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124630</v>
      </c>
      <c r="D53" s="59">
        <f t="shared" si="12"/>
        <v>0</v>
      </c>
      <c r="E53" s="58">
        <f t="shared" si="12"/>
        <v>155400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280030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124630</v>
      </c>
      <c r="D54" s="17"/>
      <c r="E54" s="16">
        <v>142200</v>
      </c>
      <c r="F54" s="17"/>
      <c r="G54" s="16"/>
      <c r="H54" s="17"/>
      <c r="I54" s="66">
        <f t="shared" si="7"/>
        <v>266830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>
        <v>13200</v>
      </c>
      <c r="F55" s="51"/>
      <c r="G55" s="50"/>
      <c r="H55" s="51"/>
      <c r="I55" s="68">
        <f t="shared" si="7"/>
        <v>13200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466259</v>
      </c>
      <c r="F56" s="60">
        <f t="shared" si="13"/>
        <v>355158</v>
      </c>
      <c r="G56" s="58">
        <f t="shared" si="13"/>
        <v>0</v>
      </c>
      <c r="H56" s="60">
        <f t="shared" si="13"/>
        <v>0</v>
      </c>
      <c r="I56" s="58">
        <f t="shared" si="7"/>
        <v>466259</v>
      </c>
      <c r="J56" s="59">
        <f t="shared" si="8"/>
        <v>355158</v>
      </c>
    </row>
    <row r="57" spans="1:10">
      <c r="A57" s="1">
        <v>601</v>
      </c>
      <c r="B57" s="15" t="s">
        <v>294</v>
      </c>
      <c r="C57" s="16"/>
      <c r="D57" s="17"/>
      <c r="E57" s="16">
        <v>198547</v>
      </c>
      <c r="F57" s="17">
        <v>90457</v>
      </c>
      <c r="G57" s="16"/>
      <c r="H57" s="17"/>
      <c r="I57" s="66">
        <f t="shared" si="7"/>
        <v>198547</v>
      </c>
      <c r="J57" s="67">
        <f t="shared" si="8"/>
        <v>90457</v>
      </c>
    </row>
    <row r="58" spans="1:10">
      <c r="A58" s="1">
        <v>602</v>
      </c>
      <c r="B58" s="20" t="s">
        <v>295</v>
      </c>
      <c r="C58" s="50"/>
      <c r="D58" s="51"/>
      <c r="E58" s="50">
        <v>267712</v>
      </c>
      <c r="F58" s="51">
        <v>264701</v>
      </c>
      <c r="G58" s="50"/>
      <c r="H58" s="51"/>
      <c r="I58" s="68">
        <f t="shared" si="7"/>
        <v>267712</v>
      </c>
      <c r="J58" s="69">
        <f t="shared" si="8"/>
        <v>264701</v>
      </c>
    </row>
    <row r="59" spans="1:10" ht="31.5">
      <c r="A59" s="1">
        <v>700</v>
      </c>
      <c r="B59" s="57" t="s">
        <v>293</v>
      </c>
      <c r="C59" s="58">
        <f t="shared" ref="C59:H59" si="14">+C60+C61</f>
        <v>34288</v>
      </c>
      <c r="D59" s="59">
        <f t="shared" si="14"/>
        <v>0</v>
      </c>
      <c r="E59" s="58">
        <f t="shared" si="14"/>
        <v>5300</v>
      </c>
      <c r="F59" s="60">
        <f t="shared" si="14"/>
        <v>0</v>
      </c>
      <c r="G59" s="58">
        <f t="shared" si="14"/>
        <v>7236</v>
      </c>
      <c r="H59" s="60">
        <f t="shared" si="14"/>
        <v>0</v>
      </c>
      <c r="I59" s="58">
        <f t="shared" si="7"/>
        <v>46824</v>
      </c>
      <c r="J59" s="59">
        <f t="shared" si="8"/>
        <v>0</v>
      </c>
    </row>
    <row r="60" spans="1:10">
      <c r="A60" s="1">
        <v>701</v>
      </c>
      <c r="B60" s="15" t="s">
        <v>294</v>
      </c>
      <c r="C60" s="16">
        <v>34288</v>
      </c>
      <c r="D60" s="17"/>
      <c r="E60" s="16">
        <v>5300</v>
      </c>
      <c r="F60" s="17"/>
      <c r="G60" s="16">
        <v>7236</v>
      </c>
      <c r="H60" s="17"/>
      <c r="I60" s="66">
        <f t="shared" si="7"/>
        <v>46824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82</v>
      </c>
      <c r="D62" s="59">
        <f t="shared" si="15"/>
        <v>82</v>
      </c>
      <c r="E62" s="58">
        <f t="shared" si="15"/>
        <v>247347</v>
      </c>
      <c r="F62" s="60">
        <f t="shared" si="15"/>
        <v>197347</v>
      </c>
      <c r="G62" s="58">
        <f t="shared" si="15"/>
        <v>0</v>
      </c>
      <c r="H62" s="60">
        <f t="shared" si="15"/>
        <v>0</v>
      </c>
      <c r="I62" s="58">
        <f t="shared" si="7"/>
        <v>247429</v>
      </c>
      <c r="J62" s="59">
        <f t="shared" si="8"/>
        <v>197429</v>
      </c>
    </row>
    <row r="63" spans="1:10">
      <c r="A63" s="1">
        <v>801</v>
      </c>
      <c r="B63" s="15" t="s">
        <v>294</v>
      </c>
      <c r="C63" s="16">
        <v>82</v>
      </c>
      <c r="D63" s="17">
        <v>82</v>
      </c>
      <c r="E63" s="16">
        <v>247347</v>
      </c>
      <c r="F63" s="17">
        <v>197347</v>
      </c>
      <c r="G63" s="16"/>
      <c r="H63" s="17"/>
      <c r="I63" s="66">
        <f t="shared" si="7"/>
        <v>247429</v>
      </c>
      <c r="J63" s="67">
        <f t="shared" si="8"/>
        <v>197429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61823</v>
      </c>
      <c r="D68" s="145">
        <v>61823</v>
      </c>
      <c r="E68" s="144"/>
      <c r="F68" s="146"/>
      <c r="G68" s="144"/>
      <c r="H68" s="146"/>
      <c r="I68" s="58">
        <f t="shared" si="7"/>
        <v>61823</v>
      </c>
      <c r="J68" s="59">
        <f t="shared" si="8"/>
        <v>61823</v>
      </c>
    </row>
    <row r="69" spans="1:10" ht="32.25" thickBot="1">
      <c r="A69" s="1">
        <v>11</v>
      </c>
      <c r="B69" s="57" t="s">
        <v>299</v>
      </c>
      <c r="C69" s="144">
        <v>21267</v>
      </c>
      <c r="D69" s="145">
        <v>21267</v>
      </c>
      <c r="E69" s="144">
        <v>46376</v>
      </c>
      <c r="F69" s="146">
        <v>46376</v>
      </c>
      <c r="G69" s="144"/>
      <c r="H69" s="146"/>
      <c r="I69" s="58">
        <f t="shared" si="7"/>
        <v>67643</v>
      </c>
      <c r="J69" s="59">
        <f t="shared" si="8"/>
        <v>67643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2168259</v>
      </c>
      <c r="D70" s="63">
        <f t="shared" si="17"/>
        <v>707113</v>
      </c>
      <c r="E70" s="64">
        <f t="shared" si="17"/>
        <v>1332563</v>
      </c>
      <c r="F70" s="65">
        <f t="shared" si="17"/>
        <v>656489</v>
      </c>
      <c r="G70" s="64">
        <f t="shared" si="17"/>
        <v>56936</v>
      </c>
      <c r="H70" s="65">
        <f t="shared" si="17"/>
        <v>0</v>
      </c>
      <c r="I70" s="62">
        <f t="shared" si="7"/>
        <v>3557758</v>
      </c>
      <c r="J70" s="63">
        <f t="shared" si="8"/>
        <v>1363602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45016</v>
      </c>
      <c r="C325" s="130"/>
    </row>
    <row r="326" spans="1:3" s="129" customFormat="1" ht="14.25">
      <c r="A326" s="130"/>
      <c r="B326" s="131">
        <v>45107</v>
      </c>
      <c r="C326" s="130"/>
    </row>
    <row r="327" spans="1:3" s="129" customFormat="1" ht="14.25">
      <c r="A327" s="130"/>
      <c r="B327" s="131">
        <v>45199</v>
      </c>
      <c r="C327" s="130"/>
    </row>
    <row r="328" spans="1:3" s="129" customFormat="1" ht="14.25">
      <c r="A328" s="130"/>
      <c r="B328" s="131">
        <v>45291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OptiPlex9020Fin</cp:lastModifiedBy>
  <cp:lastPrinted>2021-11-22T13:02:31Z</cp:lastPrinted>
  <dcterms:created xsi:type="dcterms:W3CDTF">2021-11-19T12:26:58Z</dcterms:created>
  <dcterms:modified xsi:type="dcterms:W3CDTF">2023-07-10T11:43:19Z</dcterms:modified>
</cp:coreProperties>
</file>